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3" i="1"/>
  <c r="E4" i="1"/>
  <c r="E5" i="1"/>
  <c r="E6" i="1"/>
  <c r="E7" i="1"/>
  <c r="E8" i="1"/>
  <c r="E9" i="1"/>
  <c r="E10" i="1"/>
  <c r="E11" i="1"/>
  <c r="E3" i="1"/>
  <c r="H4" i="1"/>
  <c r="H5" i="1"/>
  <c r="H6" i="1"/>
  <c r="H7" i="1"/>
  <c r="H8" i="1"/>
  <c r="H9" i="1"/>
  <c r="H10" i="1"/>
  <c r="H11" i="1"/>
  <c r="H3" i="1"/>
  <c r="C4" i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<sst xmlns="http://schemas.openxmlformats.org/spreadsheetml/2006/main" count="45" uniqueCount="24">
  <si>
    <t>CHI NHÁNH NGÂN HÀNG THÁI BÌNH DƯƠNG BẢNG TỔNG KẾT MUA BÁN VÀNG NGOẠI TỆ TRONG NGÀY 01/01/2018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</si>
  <si>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</si>
  <si>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</si>
  <si>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</si>
  <si>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</si>
  <si>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</si>
  <si>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</si>
  <si>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</si>
  <si>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</si>
  <si>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</si>
  <si>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</si>
  <si>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</si>
  <si>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</si>
  <si>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</si>
  <si>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</si>
  <si>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</si>
  <si>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X</t>
  </si>
  <si>
    <t>BẢNG ĐƠN GIÁ</t>
  </si>
  <si>
    <t>Vàng 99%</t>
  </si>
  <si>
    <t>Vàng 97%</t>
  </si>
  <si>
    <t>Đô La Mỹ</t>
  </si>
  <si>
    <t>Bảng Anh</t>
  </si>
  <si>
    <t xml:space="preserve">Mác Đức 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</si>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</sst>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13" sqref="E13"/>
    </sheetView>
  </sheetViews>
  <sheetFormatPr defaultRowHeight="15" x14ac:dyDescent="0.25"/>
  <cols>
    <col min="1" max="1" width="9.140625" customWidth="1"/>
    <col min="2" max="2" width="12" customWidth="1"/>
    <col min="3" max="3" width="16" customWidth="1"/>
    <col min="4" max="4" width="10.28515625" bestFit="1" customWidth="1"/>
    <col min="5" max="5" width="12.7109375" customWidth="1"/>
    <col min="8" max="8" width="10.28515625" bestFit="1" customWidth="1"/>
    <col min="9" max="9" width="13.42578125" customWidth="1"/>
  </cols>
  <sheetData>
    <row r="1" spans="1:12" ht="16.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</row>
    <row r="2" spans="1:12" ht="16.5" x14ac:dyDescent="0.25">
      <c r="A2" s="6" t="s">
        <v>1</v>
      </c>
      <c r="B2" s="7" t="s">
        <v>2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13</v>
      </c>
      <c r="H2" s="7" t="s">
        <v>14</v>
      </c>
      <c r="I2" s="7" t="s">
        <v>15</v>
      </c>
      <c r="J2" s="1"/>
    </row>
    <row r="3" spans="1:12" ht="16.5" x14ac:dyDescent="0.25">
      <c r="A3" s="2">
        <v>1</v>
      </c>
      <c r="B3" s="3" t="s">
        <v>3</v>
      </c>
      <c r="C3" s="3" t="str">
        <f>VLOOKUP(B3,$A$15:$D$20,2,0)</f>
        <v>Vàng 99%</v>
      </c>
      <c r="D3" s="3">
        <v>5</v>
      </c>
      <c r="E3" s="3" t="str">
        <f>IF(LEFT(B3,1)="V","lượng","mã hàng")</f>
        <v>lượng</v>
      </c>
      <c r="F3" s="3" t="s">
        <v>16</v>
      </c>
      <c r="G3" s="3"/>
      <c r="H3" s="3">
        <f>VLOOKUP(B3,$A$15:$D$20,IF(F3="X",3,4),0)</f>
        <v>5000000</v>
      </c>
      <c r="I3" s="3">
        <f>H3*D3</f>
        <v>25000000</v>
      </c>
      <c r="J3" s="1"/>
    </row>
    <row r="4" spans="1:12" ht="16.5" x14ac:dyDescent="0.25">
      <c r="A4" s="2">
        <v>2</v>
      </c>
      <c r="B4" s="3" t="s">
        <v>4</v>
      </c>
      <c r="C4" s="3" t="str">
        <f t="shared" ref="C4:C11" si="0">VLOOKUP(B4,$A$15:$D$20,2,0)</f>
        <v>Vàng 97%</v>
      </c>
      <c r="D4" s="3">
        <v>12</v>
      </c>
      <c r="E4" s="3" t="str">
        <f t="shared" ref="E4:E11" si="1">IF(LEFT(B4,1)="V","lượng","mã hàng")</f>
        <v>lượng</v>
      </c>
      <c r="F4" s="3"/>
      <c r="G4" s="3" t="s">
        <v>16</v>
      </c>
      <c r="H4" s="3">
        <f t="shared" ref="H4:H11" si="2">VLOOKUP(B4,$A$15:$D$20,IF(F4="X",3,4),0)</f>
        <v>4940000</v>
      </c>
      <c r="I4" s="3">
        <f t="shared" ref="I4:I11" si="3">H4*D4</f>
        <v>59280000</v>
      </c>
      <c r="J4" s="1"/>
    </row>
    <row r="5" spans="1:12" ht="16.5" x14ac:dyDescent="0.25">
      <c r="A5" s="2">
        <v>3</v>
      </c>
      <c r="B5" s="3" t="s">
        <v>5</v>
      </c>
      <c r="C5" s="3" t="str">
        <f t="shared" si="0"/>
        <v>Đô La Mỹ</v>
      </c>
      <c r="D5" s="3">
        <v>1200</v>
      </c>
      <c r="E5" s="3" t="str">
        <f t="shared" si="1"/>
        <v>mã hàng</v>
      </c>
      <c r="F5" s="3"/>
      <c r="G5" s="3" t="s">
        <v>16</v>
      </c>
      <c r="H5" s="3">
        <f t="shared" si="2"/>
        <v>11670</v>
      </c>
      <c r="I5" s="3">
        <f t="shared" si="3"/>
        <v>14004000</v>
      </c>
      <c r="J5" s="1"/>
    </row>
    <row r="6" spans="1:12" ht="16.5" x14ac:dyDescent="0.25">
      <c r="A6" s="2">
        <v>4</v>
      </c>
      <c r="B6" s="3" t="s">
        <v>6</v>
      </c>
      <c r="C6" s="3" t="str">
        <f t="shared" si="0"/>
        <v>Franc Pháp</v>
      </c>
      <c r="D6" s="3">
        <v>5000</v>
      </c>
      <c r="E6" s="3" t="str">
        <f t="shared" si="1"/>
        <v>mã hàng</v>
      </c>
      <c r="F6" s="3" t="s">
        <v>16</v>
      </c>
      <c r="G6" s="3"/>
      <c r="H6" s="3">
        <f t="shared" si="2"/>
        <v>2960</v>
      </c>
      <c r="I6" s="3">
        <f t="shared" si="3"/>
        <v>14800000</v>
      </c>
      <c r="J6" s="1"/>
    </row>
    <row r="7" spans="1:12" ht="16.5" x14ac:dyDescent="0.25">
      <c r="A7" s="2">
        <v>5</v>
      </c>
      <c r="B7" s="3" t="s">
        <v>4</v>
      </c>
      <c r="C7" s="3" t="str">
        <f t="shared" si="0"/>
        <v>Vàng 97%</v>
      </c>
      <c r="D7" s="3">
        <v>5</v>
      </c>
      <c r="E7" s="3" t="str">
        <f t="shared" si="1"/>
        <v>lượng</v>
      </c>
      <c r="F7" s="3" t="s">
        <v>16</v>
      </c>
      <c r="G7" s="3"/>
      <c r="H7" s="3">
        <f t="shared" si="2"/>
        <v>4000000</v>
      </c>
      <c r="I7" s="3">
        <f t="shared" si="3"/>
        <v>20000000</v>
      </c>
      <c r="J7" s="1"/>
    </row>
    <row r="8" spans="1:12" ht="16.5" x14ac:dyDescent="0.25">
      <c r="A8" s="2">
        <v>6</v>
      </c>
      <c r="B8" s="3" t="s">
        <v>7</v>
      </c>
      <c r="C8" s="3" t="str">
        <f t="shared" si="0"/>
        <v xml:space="preserve">Mác Đức </v>
      </c>
      <c r="D8" s="3">
        <v>4500</v>
      </c>
      <c r="E8" s="3" t="str">
        <f t="shared" si="1"/>
        <v>mã hàng</v>
      </c>
      <c r="F8" s="3" t="s">
        <v>16</v>
      </c>
      <c r="G8" s="3"/>
      <c r="H8" s="3">
        <f t="shared" si="2"/>
        <v>5700</v>
      </c>
      <c r="I8" s="3">
        <f t="shared" si="3"/>
        <v>25650000</v>
      </c>
      <c r="J8" s="1"/>
    </row>
    <row r="9" spans="1:12" ht="16.5" x14ac:dyDescent="0.25">
      <c r="A9" s="2">
        <v>7</v>
      </c>
      <c r="B9" s="3" t="s">
        <v>8</v>
      </c>
      <c r="C9" s="3" t="str">
        <f t="shared" si="0"/>
        <v>Bảng Anh</v>
      </c>
      <c r="D9" s="3">
        <v>800</v>
      </c>
      <c r="E9" s="3" t="str">
        <f t="shared" si="1"/>
        <v>mã hàng</v>
      </c>
      <c r="F9" s="3"/>
      <c r="G9" s="3" t="s">
        <v>16</v>
      </c>
      <c r="H9" s="3">
        <f t="shared" si="2"/>
        <v>18800</v>
      </c>
      <c r="I9" s="3">
        <f t="shared" si="3"/>
        <v>15040000</v>
      </c>
      <c r="J9" s="1"/>
    </row>
    <row r="10" spans="1:12" ht="16.5" x14ac:dyDescent="0.25">
      <c r="A10" s="2">
        <v>8</v>
      </c>
      <c r="B10" s="3" t="s">
        <v>5</v>
      </c>
      <c r="C10" s="3" t="str">
        <f t="shared" si="0"/>
        <v>Đô La Mỹ</v>
      </c>
      <c r="D10" s="3">
        <v>8000</v>
      </c>
      <c r="E10" s="3" t="str">
        <f t="shared" si="1"/>
        <v>mã hàng</v>
      </c>
      <c r="F10" s="3" t="s">
        <v>16</v>
      </c>
      <c r="G10" s="3"/>
      <c r="H10" s="3">
        <f t="shared" si="2"/>
        <v>1650</v>
      </c>
      <c r="I10" s="3">
        <f t="shared" si="3"/>
        <v>13200000</v>
      </c>
      <c r="J10" s="1"/>
    </row>
    <row r="11" spans="1:12" ht="16.5" x14ac:dyDescent="0.25">
      <c r="A11" s="2">
        <v>9</v>
      </c>
      <c r="B11" s="3" t="s">
        <v>3</v>
      </c>
      <c r="C11" s="3" t="str">
        <f t="shared" si="0"/>
        <v>Vàng 99%</v>
      </c>
      <c r="D11" s="3">
        <v>28</v>
      </c>
      <c r="E11" s="3" t="str">
        <f t="shared" si="1"/>
        <v>lượng</v>
      </c>
      <c r="F11" s="3" t="s">
        <v>16</v>
      </c>
      <c r="G11" s="3"/>
      <c r="H11" s="3">
        <f t="shared" si="2"/>
        <v>5000000</v>
      </c>
      <c r="I11" s="3">
        <f t="shared" si="3"/>
        <v>140000000</v>
      </c>
      <c r="J11" s="1"/>
    </row>
    <row r="12" spans="1:12" ht="16.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2" ht="16.5" x14ac:dyDescent="0.25">
      <c r="A13" s="4" t="s">
        <v>17</v>
      </c>
      <c r="B13" s="4"/>
      <c r="C13" s="1"/>
      <c r="D13" s="1"/>
      <c r="E13" s="1"/>
      <c r="F13" s="1"/>
      <c r="G13" s="1"/>
      <c r="H13" s="1"/>
      <c r="I13" s="1"/>
      <c r="J13" s="1"/>
    </row>
    <row r="14" spans="1:12" ht="16.5" x14ac:dyDescent="0.25">
      <c r="A14" s="8" t="s">
        <v>2</v>
      </c>
      <c r="B14" s="8" t="s">
        <v>9</v>
      </c>
      <c r="C14" s="8" t="s">
        <v>12</v>
      </c>
      <c r="D14" s="8" t="s">
        <v>13</v>
      </c>
      <c r="E14" s="1"/>
      <c r="F14" s="1"/>
      <c r="G14" s="1"/>
      <c r="H14" s="1"/>
      <c r="I14" s="1"/>
      <c r="J14" s="1"/>
    </row>
    <row r="15" spans="1:12" ht="16.5" x14ac:dyDescent="0.25">
      <c r="A15" s="1" t="s">
        <v>3</v>
      </c>
      <c r="B15" s="1" t="s">
        <v>18</v>
      </c>
      <c r="C15" s="1">
        <v>5000000</v>
      </c>
      <c r="D15" s="1">
        <v>5040000</v>
      </c>
      <c r="E15" s="1"/>
      <c r="F15" s="1"/>
      <c r="G15" s="1"/>
      <c r="H15" s="1"/>
      <c r="I15" s="1"/>
      <c r="J15" s="1"/>
    </row>
    <row r="16" spans="1:12" ht="16.5" x14ac:dyDescent="0.25">
      <c r="A16" s="1" t="s">
        <v>4</v>
      </c>
      <c r="B16" s="1" t="s">
        <v>19</v>
      </c>
      <c r="C16" s="1">
        <v>4000000</v>
      </c>
      <c r="D16" s="1">
        <v>4940000</v>
      </c>
      <c r="E16" s="1"/>
      <c r="F16" s="1"/>
      <c r="G16" s="1"/>
      <c r="H16" s="1"/>
      <c r="I16" s="1"/>
      <c r="J16" s="1"/>
    </row>
    <row r="17" spans="1:10" ht="16.5" x14ac:dyDescent="0.25">
      <c r="A17" s="1" t="s">
        <v>5</v>
      </c>
      <c r="B17" s="1" t="s">
        <v>20</v>
      </c>
      <c r="C17" s="1">
        <v>1650</v>
      </c>
      <c r="D17" s="1">
        <v>11670</v>
      </c>
      <c r="E17" s="1"/>
      <c r="F17" s="1"/>
      <c r="G17" s="1"/>
      <c r="H17" s="1"/>
      <c r="I17" s="1"/>
      <c r="J17" s="1"/>
    </row>
    <row r="18" spans="1:10" ht="16.5" x14ac:dyDescent="0.25">
      <c r="A18" s="1" t="s">
        <v>8</v>
      </c>
      <c r="B18" s="1" t="s">
        <v>21</v>
      </c>
      <c r="C18" s="1">
        <v>8600</v>
      </c>
      <c r="D18" s="1">
        <v>18800</v>
      </c>
      <c r="E18" s="1"/>
      <c r="F18" s="1"/>
      <c r="G18" s="1"/>
      <c r="H18" s="1"/>
      <c r="I18" s="1"/>
      <c r="J18" s="1"/>
    </row>
    <row r="19" spans="1:10" ht="16.5" x14ac:dyDescent="0.25">
      <c r="A19" s="1" t="s">
        <v>7</v>
      </c>
      <c r="B19" s="1" t="s">
        <v>22</v>
      </c>
      <c r="C19" s="1">
        <v>5700</v>
      </c>
      <c r="D19" s="1">
        <v>5856</v>
      </c>
      <c r="E19" s="1"/>
      <c r="F19" s="1"/>
      <c r="G19" s="1"/>
      <c r="H19" s="1"/>
      <c r="I19" s="1"/>
      <c r="J19" s="1"/>
    </row>
    <row r="20" spans="1:10" ht="16.5" x14ac:dyDescent="0.25">
      <c r="A20" s="1" t="s">
        <v>6</v>
      </c>
      <c r="B20" s="1" t="s">
        <v>23</v>
      </c>
      <c r="C20" s="1">
        <v>2960</v>
      </c>
      <c r="D20" s="1">
        <v>3000</v>
      </c>
      <c r="E20" s="1"/>
      <c r="F20" s="1"/>
      <c r="G20" s="1"/>
      <c r="H20" s="1"/>
      <c r="I20" s="1"/>
      <c r="J2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2019-05-17T06:41:47Z</dcterms:created>
  <dcterms:modified xsi:type="dcterms:W3CDTF">2019-05-17T07:14:47Z</dcterms:modified>
</cp:coreProperties>
</file>